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Бюджет!$A$14</definedName>
    <definedName name="FIO" localSheetId="0">Бюджет!$F$14</definedName>
    <definedName name="SIGN" localSheetId="0">Бюджет!$A$14:$H$15</definedName>
  </definedNames>
  <calcPr calcId="145621" refMode="R1C1"/>
</workbook>
</file>

<file path=xl/calcChain.xml><?xml version="1.0" encoding="utf-8"?>
<calcChain xmlns="http://schemas.openxmlformats.org/spreadsheetml/2006/main">
  <c r="F19" i="3" l="1"/>
  <c r="F18" i="3"/>
  <c r="F17" i="3"/>
  <c r="F16" i="3"/>
  <c r="F15" i="3"/>
  <c r="F14" i="3"/>
  <c r="F13" i="3"/>
  <c r="F12" i="3"/>
  <c r="F11" i="3"/>
  <c r="F10" i="3"/>
  <c r="F9" i="3"/>
  <c r="F8" i="3"/>
  <c r="F20" i="3" s="1"/>
  <c r="F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7" i="3"/>
</calcChain>
</file>

<file path=xl/sharedStrings.xml><?xml version="1.0" encoding="utf-8"?>
<sst xmlns="http://schemas.openxmlformats.org/spreadsheetml/2006/main" count="36" uniqueCount="36">
  <si>
    <t>руб.</t>
  </si>
  <si>
    <t/>
  </si>
  <si>
    <t>КОСГУ</t>
  </si>
  <si>
    <t>Наименование КОСГУ</t>
  </si>
  <si>
    <t>Ассигнования 2012  год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</si>
  <si>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</si>
  <si>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</si>
  <si>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</si>
  <si>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</si>
  <si>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</si>
  <si>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</si>
  <si>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</si>
  <si>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</si>
  <si>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</si>
  <si>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</si>
  <si>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</si>
  <si>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</si>
  <si>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</si>
  <si>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</si>
  <si>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</si>
  <si>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</si>
  <si>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</si>
  <si>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</si>
  <si>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</si>
  <si>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</si>
  <si>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</si>
  <si>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</si>
  <si>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</si>
  <si>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</si>
  <si>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</si>
  <si>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</si>
  <si>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% исполнения, год</t>
  </si>
  <si>
    <t>Доля в общем объеме исп.расходов %</t>
  </si>
  <si>
    <t>Исполнено</t>
  </si>
  <si>
    <r>
      <rPr>
        <b/>
        <sz val="8.5"/>
        <rFont val="MS Sans Serif"/>
        <family val="2"/>
        <charset val="204"/>
      </rPr>
      <t>Приложение</t>
    </r>
    <r>
      <rPr>
        <sz val="8.5"/>
        <rFont val="MS Sans Serif"/>
        <family val="2"/>
        <charset val="204"/>
      </rPr>
      <t xml:space="preserve">                                                     к пояснительной записке решения Совета городского поселения "Путеец"                                                 от 26 апреля 2013г. № 1-15/64</t>
    </r>
  </si>
  <si>
    <t>Исполнение расходной части бюджета городского поселения "Путеец"                                                                               в разрезе КОСГУ за 2012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</si>
</sst>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/>
    </xf>
    <xf numFmtId="4" fontId="0" fillId="0" borderId="0" xfId="0" applyNumberFormat="1"/>
    <xf numFmtId="4" fontId="6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2"/>
  <sheetViews>
    <sheetView showGridLines="0" tabSelected="1" zoomScaleSheetLayoutView="100" workbookViewId="0">
      <selection activeCell="L12" sqref="L12"/>
    </sheetView>
  </sheetViews>
  <sheetFormatPr defaultRowHeight="12.75" customHeight="1" x14ac:dyDescent="0.2"/>
  <cols>
    <col min="1" max="1" width="6.7109375" customWidth="1"/>
    <col min="2" max="2" width="30.7109375" customWidth="1"/>
    <col min="3" max="4" width="15.42578125" customWidth="1"/>
    <col min="5" max="5" width="13" customWidth="1"/>
    <col min="6" max="6" width="15.42578125" customWidth="1"/>
    <col min="7" max="7" width="13.140625" bestFit="1" customWidth="1"/>
  </cols>
  <sheetData>
    <row r="1" spans="1:10" ht="59.25" customHeight="1" x14ac:dyDescent="0.2">
      <c r="A1" s="1"/>
      <c r="B1" s="1"/>
      <c r="C1" s="1"/>
      <c r="E1" s="12" t="s">
        <v>34</v>
      </c>
      <c r="F1" s="12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5.25" customHeight="1" x14ac:dyDescent="0.25">
      <c r="A3" s="13" t="s">
        <v>35</v>
      </c>
      <c r="B3" s="13"/>
      <c r="C3" s="13"/>
      <c r="D3" s="13"/>
      <c r="E3" s="13"/>
      <c r="F3" s="13"/>
      <c r="G3" s="1"/>
      <c r="H3" s="1"/>
      <c r="I3" s="1"/>
      <c r="J3" s="1"/>
    </row>
    <row r="4" spans="1:10" ht="8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</row>
    <row r="6" spans="1:10" ht="46.5" customHeight="1" x14ac:dyDescent="0.2">
      <c r="A6" s="2" t="s">
        <v>2</v>
      </c>
      <c r="B6" s="2" t="s">
        <v>3</v>
      </c>
      <c r="C6" s="2" t="s">
        <v>4</v>
      </c>
      <c r="D6" s="2" t="s">
        <v>33</v>
      </c>
      <c r="E6" s="2" t="s">
        <v>31</v>
      </c>
      <c r="F6" s="2" t="s">
        <v>32</v>
      </c>
    </row>
    <row r="7" spans="1:10" ht="20.100000000000001" customHeight="1" x14ac:dyDescent="0.2">
      <c r="A7" s="3" t="s">
        <v>5</v>
      </c>
      <c r="B7" s="5" t="s">
        <v>6</v>
      </c>
      <c r="C7" s="7">
        <v>2995977.8</v>
      </c>
      <c r="D7" s="7">
        <v>2978570.25</v>
      </c>
      <c r="E7" s="10">
        <f>D7/C7*100</f>
        <v>99.418969326141209</v>
      </c>
      <c r="F7" s="10">
        <f>D7/D20*100</f>
        <v>42.017341022971941</v>
      </c>
      <c r="G7" s="9"/>
    </row>
    <row r="8" spans="1:10" ht="20.100000000000001" customHeight="1" x14ac:dyDescent="0.2">
      <c r="A8" s="3" t="s">
        <v>7</v>
      </c>
      <c r="B8" s="5" t="s">
        <v>8</v>
      </c>
      <c r="C8" s="7">
        <v>86500</v>
      </c>
      <c r="D8" s="7">
        <v>45583.4</v>
      </c>
      <c r="E8" s="10">
        <f t="shared" ref="E8:E20" si="0">D8/C8*100</f>
        <v>52.697572254335256</v>
      </c>
      <c r="F8" s="10">
        <f>D8/D20*100</f>
        <v>0.64302437143677882</v>
      </c>
    </row>
    <row r="9" spans="1:10" ht="20.100000000000001" customHeight="1" x14ac:dyDescent="0.2">
      <c r="A9" s="3" t="s">
        <v>9</v>
      </c>
      <c r="B9" s="5" t="s">
        <v>10</v>
      </c>
      <c r="C9" s="7">
        <v>875766.6</v>
      </c>
      <c r="D9" s="7">
        <v>859469.41</v>
      </c>
      <c r="E9" s="10">
        <f t="shared" si="0"/>
        <v>98.139094366010312</v>
      </c>
      <c r="F9" s="10">
        <f>D9/D20*100</f>
        <v>12.124145569097285</v>
      </c>
    </row>
    <row r="10" spans="1:10" ht="20.100000000000001" customHeight="1" x14ac:dyDescent="0.2">
      <c r="A10" s="3" t="s">
        <v>11</v>
      </c>
      <c r="B10" s="5" t="s">
        <v>12</v>
      </c>
      <c r="C10" s="7">
        <v>174478.3</v>
      </c>
      <c r="D10" s="7">
        <v>153146.84</v>
      </c>
      <c r="E10" s="10">
        <f t="shared" si="0"/>
        <v>87.774147272182276</v>
      </c>
      <c r="F10" s="10">
        <f>D10/D20*100</f>
        <v>2.160373086003434</v>
      </c>
    </row>
    <row r="11" spans="1:10" ht="20.100000000000001" customHeight="1" x14ac:dyDescent="0.2">
      <c r="A11" s="3" t="s">
        <v>13</v>
      </c>
      <c r="B11" s="5" t="s">
        <v>14</v>
      </c>
      <c r="C11" s="7">
        <v>252026</v>
      </c>
      <c r="D11" s="7">
        <v>110350.85</v>
      </c>
      <c r="E11" s="10">
        <f t="shared" si="0"/>
        <v>43.785502289446335</v>
      </c>
      <c r="F11" s="10">
        <f>D11/D20*100</f>
        <v>1.5566694445513996</v>
      </c>
    </row>
    <row r="12" spans="1:10" ht="20.100000000000001" customHeight="1" x14ac:dyDescent="0.2">
      <c r="A12" s="3" t="s">
        <v>15</v>
      </c>
      <c r="B12" s="5" t="s">
        <v>16</v>
      </c>
      <c r="C12" s="7">
        <v>733641</v>
      </c>
      <c r="D12" s="7">
        <v>395917.76</v>
      </c>
      <c r="E12" s="10">
        <f t="shared" si="0"/>
        <v>53.966144204045307</v>
      </c>
      <c r="F12" s="10">
        <f>D12/D20*100</f>
        <v>5.585032462796927</v>
      </c>
    </row>
    <row r="13" spans="1:10" ht="20.100000000000001" customHeight="1" x14ac:dyDescent="0.2">
      <c r="A13" s="3" t="s">
        <v>17</v>
      </c>
      <c r="B13" s="5" t="s">
        <v>18</v>
      </c>
      <c r="C13" s="7">
        <v>4275588</v>
      </c>
      <c r="D13" s="7">
        <v>571632.35</v>
      </c>
      <c r="E13" s="10">
        <f t="shared" si="0"/>
        <v>13.369678041944171</v>
      </c>
      <c r="F13" s="10">
        <f>D13/D20*100</f>
        <v>8.0637585733332475</v>
      </c>
    </row>
    <row r="14" spans="1:10" ht="20.100000000000001" customHeight="1" x14ac:dyDescent="0.2">
      <c r="A14" s="3" t="s">
        <v>19</v>
      </c>
      <c r="B14" s="5" t="s">
        <v>20</v>
      </c>
      <c r="C14" s="7">
        <v>2851550.8</v>
      </c>
      <c r="D14" s="7">
        <v>556788.75</v>
      </c>
      <c r="E14" s="10">
        <f t="shared" si="0"/>
        <v>19.525822580470951</v>
      </c>
      <c r="F14" s="10">
        <f>D14/D20*100</f>
        <v>7.8543666332879898</v>
      </c>
    </row>
    <row r="15" spans="1:10" ht="33" customHeight="1" x14ac:dyDescent="0.2">
      <c r="A15" s="3" t="s">
        <v>21</v>
      </c>
      <c r="B15" s="5" t="s">
        <v>22</v>
      </c>
      <c r="C15" s="7">
        <v>1018387</v>
      </c>
      <c r="D15" s="7">
        <v>18287</v>
      </c>
      <c r="E15" s="10">
        <f t="shared" si="0"/>
        <v>1.7956827807110658</v>
      </c>
      <c r="F15" s="10">
        <f>D15/D20*100</f>
        <v>0.25796642375216361</v>
      </c>
    </row>
    <row r="16" spans="1:10" ht="44.25" customHeight="1" x14ac:dyDescent="0.2">
      <c r="A16" s="3" t="s">
        <v>23</v>
      </c>
      <c r="B16" s="5" t="s">
        <v>24</v>
      </c>
      <c r="C16" s="7">
        <v>444153.59999999998</v>
      </c>
      <c r="D16" s="7">
        <v>443755.45</v>
      </c>
      <c r="E16" s="10">
        <f t="shared" si="0"/>
        <v>99.910357588005596</v>
      </c>
      <c r="F16" s="10">
        <f>D16/D20*100</f>
        <v>6.2598570819178674</v>
      </c>
    </row>
    <row r="17" spans="1:6" ht="20.100000000000001" customHeight="1" x14ac:dyDescent="0.2">
      <c r="A17" s="3" t="s">
        <v>25</v>
      </c>
      <c r="B17" s="5" t="s">
        <v>26</v>
      </c>
      <c r="C17" s="7">
        <v>26600</v>
      </c>
      <c r="D17" s="7">
        <v>20000</v>
      </c>
      <c r="E17" s="10">
        <f t="shared" si="0"/>
        <v>75.187969924812023</v>
      </c>
      <c r="F17" s="10">
        <f>D17/D20*100</f>
        <v>0.28213093864730532</v>
      </c>
    </row>
    <row r="18" spans="1:6" ht="20.100000000000001" customHeight="1" x14ac:dyDescent="0.2">
      <c r="A18" s="3" t="s">
        <v>27</v>
      </c>
      <c r="B18" s="5" t="s">
        <v>28</v>
      </c>
      <c r="C18" s="7">
        <v>2275100</v>
      </c>
      <c r="D18" s="7">
        <v>707907.86</v>
      </c>
      <c r="E18" s="10">
        <f t="shared" si="0"/>
        <v>31.115461298404469</v>
      </c>
      <c r="F18" s="10">
        <f>D18/D20*100</f>
        <v>9.9861354508802602</v>
      </c>
    </row>
    <row r="19" spans="1:6" ht="20.100000000000001" customHeight="1" x14ac:dyDescent="0.2">
      <c r="A19" s="3" t="s">
        <v>29</v>
      </c>
      <c r="B19" s="5" t="s">
        <v>30</v>
      </c>
      <c r="C19" s="7">
        <v>468397.9</v>
      </c>
      <c r="D19" s="7">
        <v>227497.13</v>
      </c>
      <c r="E19" s="10">
        <f t="shared" si="0"/>
        <v>48.569203662100108</v>
      </c>
      <c r="F19" s="10">
        <f>D19/D20*100</f>
        <v>3.2091989413234017</v>
      </c>
    </row>
    <row r="20" spans="1:6" ht="20.100000000000001" customHeight="1" x14ac:dyDescent="0.3">
      <c r="A20" s="4" t="s">
        <v>1</v>
      </c>
      <c r="B20" s="6"/>
      <c r="C20" s="8">
        <v>16478167</v>
      </c>
      <c r="D20" s="8">
        <v>7088907.0499999998</v>
      </c>
      <c r="E20" s="11">
        <f t="shared" si="0"/>
        <v>43.019997612598537</v>
      </c>
      <c r="F20" s="11">
        <f>SUM(F7:F19)</f>
        <v>100.00000000000001</v>
      </c>
    </row>
    <row r="21" spans="1:6" ht="42.75" customHeight="1" x14ac:dyDescent="0.2">
      <c r="A21" s="1"/>
    </row>
    <row r="22" spans="1:6" ht="42.75" customHeight="1" x14ac:dyDescent="0.2">
      <c r="A22" s="1"/>
    </row>
  </sheetData>
  <mergeCells count="2">
    <mergeCell ref="A3:F3"/>
    <mergeCell ref="E1:F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бухгалтерия</cp:lastModifiedBy>
  <cp:lastPrinted>2013-05-14T10:29:01Z</cp:lastPrinted>
  <dcterms:created xsi:type="dcterms:W3CDTF">2002-03-11T10:22:12Z</dcterms:created>
  <dcterms:modified xsi:type="dcterms:W3CDTF">2013-05-14T10:29:05Z</dcterms:modified>
</cp:coreProperties>
</file>